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5. MAY\LLAMADO HIERRO\Anexos\"/>
    </mc:Choice>
  </mc:AlternateContent>
  <bookViews>
    <workbookView xWindow="0" yWindow="0" windowWidth="20490" windowHeight="762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II'!$A$1:$L$32</definedName>
  </definedNames>
  <calcPr calcId="162913"/>
</workbook>
</file>

<file path=xl/calcChain.xml><?xml version="1.0" encoding="utf-8"?>
<calcChain xmlns="http://schemas.openxmlformats.org/spreadsheetml/2006/main">
  <c r="J28" i="1" l="1"/>
  <c r="K28" i="1" s="1"/>
  <c r="J29" i="1"/>
  <c r="K29" i="1"/>
  <c r="J30" i="1"/>
  <c r="K30" i="1" s="1"/>
  <c r="J31" i="1"/>
  <c r="K31" i="1" s="1"/>
  <c r="J32" i="1"/>
  <c r="K32" i="1"/>
  <c r="J33" i="1"/>
  <c r="K33" i="1" s="1"/>
  <c r="J27" i="1" l="1"/>
  <c r="K27" i="1" s="1"/>
  <c r="J26" i="1" l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<sst xmlns="http://schemas.openxmlformats.org/spreadsheetml/2006/main" count="103" uniqueCount="61">
  <si>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</si>
  <si>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</si>
  <si>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</si>
  <si>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</si>
  <si>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</si>
  <si>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</si>
  <si>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</si>
  <si>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</si>
  <si>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</si>
  <si>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</si>
  <si>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</si>
  <si>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</si>
  <si>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</si>
  <si>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</si>
  <si>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</si>
  <si>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</si>
  <si>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</si>
  <si>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</si>
  <si>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</si>
  <si>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</si>
  <si>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</si>
  <si>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</si>
  <si>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</si>
  <si>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</si>
  <si>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</si>
  <si>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</si>
  <si>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</si>
  <si>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</si>
  <si>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</si>
  <si>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</si>
  <si>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</si>
  <si>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</si>
  <si>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</si>
  <si>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</si>
  <si>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</si>
  <si>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Hierro</t>
  </si>
  <si>
    <t>321.186</t>
  </si>
  <si>
    <t>Caño de Hierro 100x100mm 6mt e=3mm</t>
  </si>
  <si>
    <t>321.204</t>
  </si>
  <si>
    <t>Caño de hierro 80x80mm e=3mm 6mt</t>
  </si>
  <si>
    <t>321.184</t>
  </si>
  <si>
    <t>Caño redondo Ø 2" 2 mm</t>
  </si>
  <si>
    <t>321.047</t>
  </si>
  <si>
    <t>Malla Electrosoldada 4,2X15X15 50mt</t>
  </si>
  <si>
    <t>Rollo</t>
  </si>
  <si>
    <t>321.118</t>
  </si>
  <si>
    <t>Planchuela 3/16" x 1 1/4" 6mt</t>
  </si>
  <si>
    <t>321.321</t>
  </si>
  <si>
    <t>Varilla 10Mm Conformado (6 mt)</t>
  </si>
  <si>
    <t>321.235</t>
  </si>
  <si>
    <t>Varilla 12Mm Conformado (6mt)</t>
  </si>
  <si>
    <t>321.086</t>
  </si>
  <si>
    <t>Varilla 6Mm Lisa (6mt)</t>
  </si>
  <si>
    <t>321.394</t>
  </si>
  <si>
    <t>Perfil PNU 200 6Mt</t>
  </si>
  <si>
    <t>321.395</t>
  </si>
  <si>
    <t>Perfil PNU 140 6Mt</t>
  </si>
  <si>
    <t>321.396</t>
  </si>
  <si>
    <t>Perfil PNU 100 6Mt</t>
  </si>
  <si>
    <t>XDL-01 19/05/2025</t>
  </si>
  <si>
    <t>MP-01 19/05/2025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</si>
</sst>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28575</xdr:rowOff>
    </xdr:from>
    <xdr:to>
      <xdr:col>11</xdr:col>
      <xdr:colOff>2400299</xdr:colOff>
      <xdr:row>4</xdr:row>
      <xdr:rowOff>116681</xdr:rowOff>
    </xdr:to>
    <xdr:sp macro="" textlink="">
      <xdr:nvSpPr>
        <xdr:cNvPr id="3" name="2 Rectángulo"/>
        <xdr:cNvSpPr/>
      </xdr:nvSpPr>
      <xdr:spPr>
        <a:xfrm>
          <a:off x="28574" y="28575"/>
          <a:ext cx="13763625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1002239</xdr:colOff>
      <xdr:row>1</xdr:row>
      <xdr:rowOff>104775</xdr:rowOff>
    </xdr:from>
    <xdr:to>
      <xdr:col>8</xdr:col>
      <xdr:colOff>352424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034489" y="327025"/>
          <a:ext cx="4123268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Hierro MAYO2025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333376</xdr:colOff>
      <xdr:row>0</xdr:row>
      <xdr:rowOff>176214</xdr:rowOff>
    </xdr:from>
    <xdr:to>
      <xdr:col>11</xdr:col>
      <xdr:colOff>2171700</xdr:colOff>
      <xdr:row>3</xdr:row>
      <xdr:rowOff>190501</xdr:rowOff>
    </xdr:to>
    <xdr:sp macro="" textlink="">
      <xdr:nvSpPr>
        <xdr:cNvPr id="6" name="CuadroTexto 5"/>
        <xdr:cNvSpPr txBox="1"/>
      </xdr:nvSpPr>
      <xdr:spPr>
        <a:xfrm>
          <a:off x="11725276" y="176214"/>
          <a:ext cx="183832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359837</xdr:colOff>
      <xdr:row>0</xdr:row>
      <xdr:rowOff>116416</xdr:rowOff>
    </xdr:from>
    <xdr:to>
      <xdr:col>2</xdr:col>
      <xdr:colOff>1492253</xdr:colOff>
      <xdr:row>4</xdr:row>
      <xdr:rowOff>58038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837" y="116416"/>
          <a:ext cx="2518833" cy="8306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8"/>
  <sheetViews>
    <sheetView tabSelected="1" zoomScale="90" zoomScaleNormal="90" workbookViewId="0">
      <selection activeCell="E14" sqref="E14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24.5703125" style="21" bestFit="1" customWidth="1"/>
    <col min="4" max="4" width="15" style="1" customWidth="1"/>
    <col min="5" max="5" width="45.1406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A1" s="1"/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2"/>
      <c r="B8" s="24"/>
      <c r="D8" s="11" t="s">
        <v>7</v>
      </c>
      <c r="E8" s="26"/>
      <c r="F8" s="1" t="s">
        <v>12</v>
      </c>
      <c r="G8" s="28"/>
      <c r="H8" s="39"/>
      <c r="I8" s="58"/>
      <c r="J8" s="1" t="s">
        <v>25</v>
      </c>
    </row>
    <row r="9" spans="1:12" x14ac:dyDescent="0.2">
      <c r="A9" s="12"/>
      <c r="B9" s="9"/>
      <c r="D9" s="8"/>
      <c r="E9" s="8"/>
      <c r="G9" s="55"/>
      <c r="I9" s="12"/>
    </row>
    <row r="10" spans="1:12" x14ac:dyDescent="0.2">
      <c r="A10" s="53"/>
      <c r="D10" s="11" t="s">
        <v>6</v>
      </c>
      <c r="E10" s="26"/>
      <c r="F10" s="1" t="s">
        <v>13</v>
      </c>
      <c r="G10" s="28"/>
      <c r="H10" s="39"/>
      <c r="I10" s="59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5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0"/>
      <c r="J14" s="1" t="s">
        <v>16</v>
      </c>
      <c r="K14" s="26"/>
      <c r="L14" s="26"/>
    </row>
    <row r="15" spans="1:12" x14ac:dyDescent="0.2">
      <c r="D15" s="8"/>
      <c r="E15" s="8"/>
      <c r="F15" s="14"/>
      <c r="G15" s="5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0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6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4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65"/>
      <c r="J22" s="46"/>
      <c r="K22" s="47"/>
      <c r="L22" s="66"/>
    </row>
    <row r="23" spans="1:12" x14ac:dyDescent="0.2">
      <c r="A23" s="21">
        <v>1</v>
      </c>
      <c r="B23" s="21" t="s">
        <v>34</v>
      </c>
      <c r="C23" s="21" t="s">
        <v>35</v>
      </c>
      <c r="D23" s="21" t="s">
        <v>38</v>
      </c>
      <c r="E23" s="8" t="s">
        <v>39</v>
      </c>
      <c r="F23" s="21" t="s">
        <v>33</v>
      </c>
      <c r="G23" s="21">
        <v>70</v>
      </c>
      <c r="H23" s="21" t="s">
        <v>32</v>
      </c>
      <c r="I23" s="63"/>
      <c r="J23" s="64">
        <f>+I23*0.22</f>
        <v>0</v>
      </c>
      <c r="K23" s="64">
        <f t="shared" ref="K23" si="0">+(I23+J23)*G23</f>
        <v>0</v>
      </c>
      <c r="L23" s="49"/>
    </row>
    <row r="24" spans="1:12" x14ac:dyDescent="0.2">
      <c r="A24" s="21">
        <v>2</v>
      </c>
      <c r="B24" s="21" t="s">
        <v>34</v>
      </c>
      <c r="C24" s="21" t="s">
        <v>35</v>
      </c>
      <c r="D24" s="21" t="s">
        <v>36</v>
      </c>
      <c r="E24" s="8" t="s">
        <v>37</v>
      </c>
      <c r="F24" s="21" t="s">
        <v>33</v>
      </c>
      <c r="G24" s="21">
        <v>10</v>
      </c>
      <c r="H24" s="21" t="s">
        <v>32</v>
      </c>
      <c r="I24" s="63"/>
      <c r="J24" s="64">
        <f t="shared" ref="J24:J25" si="1">+I24*0.22</f>
        <v>0</v>
      </c>
      <c r="K24" s="64">
        <f t="shared" ref="K24:K25" si="2">+(I24+J24)*G24</f>
        <v>0</v>
      </c>
      <c r="L24" s="49"/>
    </row>
    <row r="25" spans="1:12" x14ac:dyDescent="0.2">
      <c r="A25" s="21">
        <v>3</v>
      </c>
      <c r="B25" s="21" t="s">
        <v>34</v>
      </c>
      <c r="C25" s="21" t="s">
        <v>35</v>
      </c>
      <c r="D25" s="21" t="s">
        <v>40</v>
      </c>
      <c r="E25" s="8" t="s">
        <v>41</v>
      </c>
      <c r="F25" s="21" t="s">
        <v>33</v>
      </c>
      <c r="G25" s="21">
        <v>20</v>
      </c>
      <c r="H25" s="21" t="s">
        <v>32</v>
      </c>
      <c r="I25" s="63"/>
      <c r="J25" s="64">
        <f t="shared" si="1"/>
        <v>0</v>
      </c>
      <c r="K25" s="64">
        <f t="shared" si="2"/>
        <v>0</v>
      </c>
      <c r="L25" s="49"/>
    </row>
    <row r="26" spans="1:12" x14ac:dyDescent="0.2">
      <c r="A26" s="21">
        <v>4</v>
      </c>
      <c r="B26" s="21" t="s">
        <v>34</v>
      </c>
      <c r="C26" s="21" t="s">
        <v>35</v>
      </c>
      <c r="D26" s="21" t="s">
        <v>42</v>
      </c>
      <c r="E26" s="8" t="s">
        <v>43</v>
      </c>
      <c r="F26" s="21" t="s">
        <v>44</v>
      </c>
      <c r="G26" s="21">
        <v>80</v>
      </c>
      <c r="H26" s="21" t="s">
        <v>32</v>
      </c>
      <c r="I26" s="63"/>
      <c r="J26" s="64">
        <f t="shared" ref="J26:J27" si="3">+I26*0.22</f>
        <v>0</v>
      </c>
      <c r="K26" s="64">
        <f t="shared" ref="K26:K27" si="4">+(I26+J26)*G26</f>
        <v>0</v>
      </c>
      <c r="L26" s="49"/>
    </row>
    <row r="27" spans="1:12" x14ac:dyDescent="0.2">
      <c r="A27" s="21">
        <v>5</v>
      </c>
      <c r="B27" s="21" t="s">
        <v>34</v>
      </c>
      <c r="C27" s="21" t="s">
        <v>35</v>
      </c>
      <c r="D27" s="21" t="s">
        <v>45</v>
      </c>
      <c r="E27" s="8" t="s">
        <v>46</v>
      </c>
      <c r="F27" s="21" t="s">
        <v>33</v>
      </c>
      <c r="G27" s="21">
        <v>66</v>
      </c>
      <c r="H27" s="21" t="s">
        <v>32</v>
      </c>
      <c r="I27" s="63"/>
      <c r="J27" s="64">
        <f t="shared" si="3"/>
        <v>0</v>
      </c>
      <c r="K27" s="64">
        <f t="shared" si="4"/>
        <v>0</v>
      </c>
      <c r="L27" s="49"/>
    </row>
    <row r="28" spans="1:12" x14ac:dyDescent="0.2">
      <c r="A28" s="21">
        <v>6</v>
      </c>
      <c r="B28" s="21" t="s">
        <v>34</v>
      </c>
      <c r="C28" s="21" t="s">
        <v>35</v>
      </c>
      <c r="D28" s="21" t="s">
        <v>47</v>
      </c>
      <c r="E28" s="1" t="s">
        <v>48</v>
      </c>
      <c r="F28" s="21" t="s">
        <v>33</v>
      </c>
      <c r="G28" s="21">
        <v>1000</v>
      </c>
      <c r="H28" s="21" t="s">
        <v>32</v>
      </c>
      <c r="I28" s="63"/>
      <c r="J28" s="64">
        <f t="shared" ref="J28:J33" si="5">+I28*0.22</f>
        <v>0</v>
      </c>
      <c r="K28" s="64">
        <f t="shared" ref="K28:K33" si="6">+(I28+J28)*G28</f>
        <v>0</v>
      </c>
      <c r="L28" s="49"/>
    </row>
    <row r="29" spans="1:12" x14ac:dyDescent="0.2">
      <c r="A29" s="21">
        <v>7</v>
      </c>
      <c r="B29" s="21" t="s">
        <v>34</v>
      </c>
      <c r="C29" s="21" t="s">
        <v>35</v>
      </c>
      <c r="D29" s="21" t="s">
        <v>49</v>
      </c>
      <c r="E29" s="1" t="s">
        <v>50</v>
      </c>
      <c r="F29" s="21" t="s">
        <v>33</v>
      </c>
      <c r="G29" s="21">
        <v>300</v>
      </c>
      <c r="H29" s="21" t="s">
        <v>32</v>
      </c>
      <c r="I29" s="63"/>
      <c r="J29" s="64">
        <f t="shared" si="5"/>
        <v>0</v>
      </c>
      <c r="K29" s="64">
        <f t="shared" si="6"/>
        <v>0</v>
      </c>
      <c r="L29" s="49"/>
    </row>
    <row r="30" spans="1:12" x14ac:dyDescent="0.2">
      <c r="A30" s="21">
        <v>8</v>
      </c>
      <c r="B30" s="21" t="s">
        <v>34</v>
      </c>
      <c r="C30" s="21" t="s">
        <v>35</v>
      </c>
      <c r="D30" s="21" t="s">
        <v>51</v>
      </c>
      <c r="E30" s="1" t="s">
        <v>52</v>
      </c>
      <c r="F30" s="21" t="s">
        <v>33</v>
      </c>
      <c r="G30" s="21">
        <v>3000</v>
      </c>
      <c r="H30" s="21" t="s">
        <v>32</v>
      </c>
      <c r="I30" s="63"/>
      <c r="J30" s="64">
        <f t="shared" si="5"/>
        <v>0</v>
      </c>
      <c r="K30" s="64">
        <f t="shared" si="6"/>
        <v>0</v>
      </c>
      <c r="L30" s="49"/>
    </row>
    <row r="31" spans="1:12" x14ac:dyDescent="0.2">
      <c r="A31" s="21">
        <v>9</v>
      </c>
      <c r="B31" s="21" t="s">
        <v>34</v>
      </c>
      <c r="C31" s="21" t="s">
        <v>35</v>
      </c>
      <c r="D31" s="21" t="s">
        <v>53</v>
      </c>
      <c r="E31" s="1" t="s">
        <v>54</v>
      </c>
      <c r="F31" s="21" t="s">
        <v>33</v>
      </c>
      <c r="G31" s="21">
        <v>3</v>
      </c>
      <c r="H31" s="21" t="s">
        <v>32</v>
      </c>
      <c r="I31" s="63"/>
      <c r="J31" s="64">
        <f t="shared" si="5"/>
        <v>0</v>
      </c>
      <c r="K31" s="64">
        <f t="shared" si="6"/>
        <v>0</v>
      </c>
      <c r="L31" s="49"/>
    </row>
    <row r="32" spans="1:12" x14ac:dyDescent="0.2">
      <c r="A32" s="21">
        <v>10</v>
      </c>
      <c r="B32" s="21" t="s">
        <v>34</v>
      </c>
      <c r="C32" s="21" t="s">
        <v>35</v>
      </c>
      <c r="D32" s="21" t="s">
        <v>55</v>
      </c>
      <c r="E32" s="1" t="s">
        <v>56</v>
      </c>
      <c r="F32" s="21" t="s">
        <v>33</v>
      </c>
      <c r="G32" s="21">
        <v>3</v>
      </c>
      <c r="H32" s="21" t="s">
        <v>32</v>
      </c>
      <c r="I32" s="63"/>
      <c r="J32" s="64">
        <f t="shared" si="5"/>
        <v>0</v>
      </c>
      <c r="K32" s="64">
        <f t="shared" si="6"/>
        <v>0</v>
      </c>
      <c r="L32" s="49"/>
    </row>
    <row r="33" spans="1:12" x14ac:dyDescent="0.2">
      <c r="A33" s="21">
        <v>11</v>
      </c>
      <c r="B33" s="21" t="s">
        <v>34</v>
      </c>
      <c r="C33" s="21" t="s">
        <v>35</v>
      </c>
      <c r="D33" s="21" t="s">
        <v>57</v>
      </c>
      <c r="E33" s="1" t="s">
        <v>58</v>
      </c>
      <c r="F33" s="21" t="s">
        <v>33</v>
      </c>
      <c r="G33" s="21">
        <v>6</v>
      </c>
      <c r="H33" s="21" t="s">
        <v>32</v>
      </c>
      <c r="I33" s="63"/>
      <c r="J33" s="64">
        <f t="shared" si="5"/>
        <v>0</v>
      </c>
      <c r="K33" s="64">
        <f t="shared" si="6"/>
        <v>0</v>
      </c>
      <c r="L33" s="49"/>
    </row>
    <row r="37" spans="1:12" x14ac:dyDescent="0.2">
      <c r="J37" s="61" t="s">
        <v>26</v>
      </c>
      <c r="K37" s="61" t="s">
        <v>27</v>
      </c>
    </row>
    <row r="38" spans="1:12" ht="25.5" x14ac:dyDescent="0.2">
      <c r="J38" s="62" t="s">
        <v>59</v>
      </c>
      <c r="K38" s="62" t="s">
        <v>60</v>
      </c>
    </row>
  </sheetData>
  <sheetProtection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5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6"/>
      <c r="E22" s="56"/>
    </row>
    <row r="23" spans="4:5" x14ac:dyDescent="0.25">
      <c r="D23" s="57"/>
      <c r="E23" s="5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Ximena De Leon</cp:lastModifiedBy>
  <cp:lastPrinted>2025-03-12T17:44:40Z</cp:lastPrinted>
  <dcterms:created xsi:type="dcterms:W3CDTF">2019-08-27T18:47:03Z</dcterms:created>
  <dcterms:modified xsi:type="dcterms:W3CDTF">2025-05-19T19:27:19Z</dcterms:modified>
</cp:coreProperties>
</file>